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7" sheetId="1" r:id="rId1"/>
  </sheets>
  <definedNames>
    <definedName name="_xlnm._FilterDatabase" localSheetId="0" hidden="1">'ANEXO VI - GRUPO 7'!$A$2:$C$2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43" i="1" l="1"/>
  <c r="G43" i="1"/>
  <c r="H43" i="1" s="1"/>
  <c r="E43" i="1"/>
  <c r="J42" i="1"/>
  <c r="G42" i="1"/>
  <c r="H42" i="1" s="1"/>
  <c r="E42" i="1"/>
  <c r="J41" i="1"/>
  <c r="G41" i="1"/>
  <c r="H41" i="1" s="1"/>
  <c r="E41" i="1"/>
  <c r="J40" i="1"/>
  <c r="G40" i="1"/>
  <c r="H40" i="1" s="1"/>
  <c r="E40" i="1"/>
  <c r="J39" i="1"/>
  <c r="G39" i="1"/>
  <c r="H39" i="1" s="1"/>
  <c r="E39" i="1"/>
  <c r="J38" i="1"/>
  <c r="G38" i="1"/>
  <c r="H38" i="1" s="1"/>
  <c r="E38" i="1"/>
  <c r="J37" i="1"/>
  <c r="G37" i="1"/>
  <c r="H37" i="1" s="1"/>
  <c r="E37" i="1"/>
  <c r="J36" i="1"/>
  <c r="G36" i="1"/>
  <c r="H36" i="1" s="1"/>
  <c r="E36" i="1"/>
  <c r="J35" i="1"/>
  <c r="G35" i="1"/>
  <c r="H35" i="1" s="1"/>
  <c r="E35" i="1"/>
  <c r="J34" i="1"/>
  <c r="G34" i="1"/>
  <c r="H34" i="1" s="1"/>
  <c r="E34" i="1"/>
  <c r="J33" i="1"/>
  <c r="G33" i="1"/>
  <c r="H33" i="1" s="1"/>
  <c r="E33" i="1"/>
  <c r="J32" i="1"/>
  <c r="G32" i="1"/>
  <c r="H32" i="1" s="1"/>
  <c r="E32" i="1"/>
  <c r="J31" i="1"/>
  <c r="G31" i="1"/>
  <c r="H31" i="1" s="1"/>
  <c r="E31" i="1"/>
  <c r="J30" i="1"/>
  <c r="G30" i="1"/>
  <c r="H30" i="1" s="1"/>
  <c r="E30" i="1"/>
  <c r="J29" i="1"/>
  <c r="G29" i="1"/>
  <c r="H29" i="1" s="1"/>
  <c r="E29" i="1"/>
  <c r="J28" i="1"/>
  <c r="G28" i="1"/>
  <c r="H28" i="1" s="1"/>
  <c r="E28" i="1"/>
  <c r="J27" i="1"/>
  <c r="G27" i="1"/>
  <c r="H27" i="1" s="1"/>
  <c r="E27" i="1"/>
  <c r="J26" i="1"/>
  <c r="G26" i="1"/>
  <c r="H26" i="1" s="1"/>
  <c r="E26" i="1"/>
  <c r="J25" i="1"/>
  <c r="G25" i="1"/>
  <c r="H25" i="1" s="1"/>
  <c r="E25" i="1"/>
  <c r="J24" i="1"/>
  <c r="G24" i="1"/>
  <c r="H24" i="1" s="1"/>
  <c r="E24" i="1"/>
  <c r="J23" i="1"/>
  <c r="G23" i="1"/>
  <c r="H23" i="1" s="1"/>
  <c r="E23" i="1"/>
  <c r="J22" i="1"/>
  <c r="G22" i="1"/>
  <c r="H22" i="1" s="1"/>
  <c r="E22" i="1"/>
  <c r="J21" i="1"/>
  <c r="G21" i="1"/>
  <c r="H21" i="1" s="1"/>
  <c r="E21" i="1"/>
  <c r="J20" i="1"/>
  <c r="G20" i="1"/>
  <c r="H20" i="1" s="1"/>
  <c r="E20" i="1"/>
  <c r="J19" i="1"/>
  <c r="G19" i="1"/>
  <c r="H19" i="1" s="1"/>
  <c r="E19" i="1"/>
  <c r="J18" i="1"/>
  <c r="G18" i="1"/>
  <c r="H18" i="1" s="1"/>
  <c r="E18" i="1"/>
  <c r="J17" i="1"/>
  <c r="G17" i="1"/>
  <c r="H17" i="1" s="1"/>
  <c r="E17" i="1"/>
  <c r="J16" i="1"/>
  <c r="G16" i="1"/>
  <c r="H16" i="1" s="1"/>
  <c r="E16" i="1"/>
  <c r="J15" i="1"/>
  <c r="G15" i="1"/>
  <c r="H15" i="1" s="1"/>
  <c r="E15" i="1"/>
  <c r="J14" i="1"/>
  <c r="G14" i="1"/>
  <c r="H14" i="1" s="1"/>
  <c r="E14" i="1"/>
  <c r="J13" i="1"/>
  <c r="G13" i="1"/>
  <c r="H13" i="1" s="1"/>
  <c r="E13" i="1"/>
  <c r="J12" i="1"/>
  <c r="G12" i="1"/>
  <c r="H12" i="1" s="1"/>
  <c r="E12" i="1"/>
  <c r="J11" i="1"/>
  <c r="G11" i="1"/>
  <c r="H11" i="1" s="1"/>
  <c r="E11" i="1"/>
  <c r="J10" i="1"/>
  <c r="G10" i="1"/>
  <c r="H10" i="1" s="1"/>
  <c r="E10" i="1"/>
  <c r="J9" i="1"/>
  <c r="G9" i="1"/>
  <c r="H9" i="1" s="1"/>
  <c r="E9" i="1"/>
  <c r="J8" i="1"/>
  <c r="G8" i="1"/>
  <c r="H8" i="1" s="1"/>
  <c r="E8" i="1"/>
  <c r="J7" i="1"/>
  <c r="G7" i="1"/>
  <c r="H7" i="1" s="1"/>
  <c r="E7" i="1"/>
  <c r="J6" i="1"/>
  <c r="G6" i="1"/>
  <c r="H6" i="1" s="1"/>
  <c r="E6" i="1"/>
  <c r="J5" i="1"/>
  <c r="G5" i="1"/>
  <c r="H5" i="1" s="1"/>
  <c r="E5" i="1"/>
  <c r="J4" i="1"/>
  <c r="G4" i="1"/>
  <c r="H4" i="1" s="1"/>
  <c r="E4" i="1"/>
  <c r="J3" i="1"/>
  <c r="G3" i="1"/>
  <c r="H3" i="1" s="1"/>
  <c r="E3" i="1"/>
  <c r="H44" i="1" l="1"/>
  <c r="G44" i="1"/>
  <c r="J44" i="1"/>
  <c r="K3" i="1"/>
  <c r="K44" i="1" s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<sst xmlns="http://schemas.openxmlformats.org/spreadsheetml/2006/main" count="99" uniqueCount="61">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</sst>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/>
    </xf>
    <xf numFmtId="0" fontId="10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70" zoomScaleNormal="70" workbookViewId="0">
      <pane xSplit="3" topLeftCell="D1" activePane="topRight" state="frozen"/>
      <selection pane="topRight" activeCell="H9" sqref="H9"/>
    </sheetView>
  </sheetViews>
  <sheetFormatPr defaultColWidth="14.42578125" defaultRowHeight="15" x14ac:dyDescent="0.25"/>
  <cols>
    <col min="1" max="1" width="8.7109375" style="22" customWidth="1"/>
    <col min="2" max="2" width="58.42578125" style="24" customWidth="1"/>
    <col min="3" max="3" width="12.28515625" style="22" customWidth="1"/>
    <col min="4" max="5" width="17.140625" style="22" customWidth="1"/>
    <col min="6" max="6" width="16" style="23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6.7109375" customWidth="1"/>
    <col min="13" max="16" width="8.7109375" customWidth="1"/>
  </cols>
  <sheetData>
    <row r="1" spans="1:12" ht="106.5" customHeight="1" thickBot="1" x14ac:dyDescent="0.3">
      <c r="A1" s="42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5">
        <v>30</v>
      </c>
      <c r="E3" s="25">
        <f>D3*5</f>
        <v>150</v>
      </c>
      <c r="F3" s="27">
        <v>126</v>
      </c>
      <c r="G3" s="28">
        <f>D3*F3</f>
        <v>3780</v>
      </c>
      <c r="H3" s="29">
        <f>G3*5</f>
        <v>18900</v>
      </c>
      <c r="I3" s="30">
        <f>ROUND(F3*(100%-$L$3),2)</f>
        <v>126</v>
      </c>
      <c r="J3" s="28">
        <f>I3*D3</f>
        <v>3780</v>
      </c>
      <c r="K3" s="29">
        <f>J3*5</f>
        <v>18900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5">
        <v>420</v>
      </c>
      <c r="E4" s="25">
        <f t="shared" ref="E4:E43" si="0">D4*5</f>
        <v>2100</v>
      </c>
      <c r="F4" s="27">
        <v>220.12</v>
      </c>
      <c r="G4" s="28">
        <f t="shared" ref="G4:G43" si="1">D4*F4</f>
        <v>92450.400000000009</v>
      </c>
      <c r="H4" s="29">
        <f t="shared" ref="H4:H43" si="2">G4*5</f>
        <v>462252.00000000006</v>
      </c>
      <c r="I4" s="30">
        <f t="shared" ref="I4:I43" si="3">ROUND(F4*(100%-$L$3),2)</f>
        <v>220.12</v>
      </c>
      <c r="J4" s="31">
        <f t="shared" ref="J4:J43" si="4">I4*D4</f>
        <v>92450.400000000009</v>
      </c>
      <c r="K4" s="29">
        <f t="shared" ref="K4:K43" si="5">J4*5</f>
        <v>462252.00000000006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5">
        <v>1</v>
      </c>
      <c r="E5" s="25">
        <f t="shared" si="0"/>
        <v>5</v>
      </c>
      <c r="F5" s="27">
        <v>21.67</v>
      </c>
      <c r="G5" s="28">
        <f t="shared" si="1"/>
        <v>21.67</v>
      </c>
      <c r="H5" s="29">
        <f t="shared" si="2"/>
        <v>108.35000000000001</v>
      </c>
      <c r="I5" s="30">
        <f t="shared" si="3"/>
        <v>21.67</v>
      </c>
      <c r="J5" s="31">
        <f t="shared" si="4"/>
        <v>21.67</v>
      </c>
      <c r="K5" s="29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5">
        <v>1</v>
      </c>
      <c r="E6" s="25">
        <f t="shared" si="0"/>
        <v>5</v>
      </c>
      <c r="F6" s="27">
        <v>24.86</v>
      </c>
      <c r="G6" s="28">
        <f t="shared" si="1"/>
        <v>24.86</v>
      </c>
      <c r="H6" s="29">
        <f t="shared" si="2"/>
        <v>124.3</v>
      </c>
      <c r="I6" s="30">
        <f t="shared" si="3"/>
        <v>24.86</v>
      </c>
      <c r="J6" s="31">
        <f t="shared" si="4"/>
        <v>24.86</v>
      </c>
      <c r="K6" s="29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5">
        <v>1</v>
      </c>
      <c r="E7" s="25">
        <f t="shared" si="0"/>
        <v>5</v>
      </c>
      <c r="F7" s="27">
        <v>66.61</v>
      </c>
      <c r="G7" s="28">
        <f t="shared" si="1"/>
        <v>66.61</v>
      </c>
      <c r="H7" s="29">
        <f t="shared" si="2"/>
        <v>333.05</v>
      </c>
      <c r="I7" s="30">
        <f t="shared" si="3"/>
        <v>66.61</v>
      </c>
      <c r="J7" s="31">
        <f t="shared" si="4"/>
        <v>66.61</v>
      </c>
      <c r="K7" s="29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5">
        <v>2</v>
      </c>
      <c r="E8" s="25">
        <f t="shared" si="0"/>
        <v>10</v>
      </c>
      <c r="F8" s="27">
        <v>77.489999999999995</v>
      </c>
      <c r="G8" s="28">
        <f t="shared" si="1"/>
        <v>154.97999999999999</v>
      </c>
      <c r="H8" s="29">
        <f t="shared" si="2"/>
        <v>774.9</v>
      </c>
      <c r="I8" s="30">
        <f t="shared" si="3"/>
        <v>77.489999999999995</v>
      </c>
      <c r="J8" s="31">
        <f t="shared" si="4"/>
        <v>154.97999999999999</v>
      </c>
      <c r="K8" s="29">
        <f t="shared" si="5"/>
        <v>774.9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5">
        <v>1</v>
      </c>
      <c r="E9" s="25">
        <f t="shared" si="0"/>
        <v>5</v>
      </c>
      <c r="F9" s="27">
        <v>972.41</v>
      </c>
      <c r="G9" s="28">
        <f t="shared" si="1"/>
        <v>972.41</v>
      </c>
      <c r="H9" s="29">
        <f t="shared" si="2"/>
        <v>4862.05</v>
      </c>
      <c r="I9" s="30">
        <f t="shared" si="3"/>
        <v>972.41</v>
      </c>
      <c r="J9" s="31">
        <f t="shared" si="4"/>
        <v>972.41</v>
      </c>
      <c r="K9" s="29">
        <f t="shared" si="5"/>
        <v>4862.05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5">
        <v>1</v>
      </c>
      <c r="E10" s="25">
        <f t="shared" si="0"/>
        <v>5</v>
      </c>
      <c r="F10" s="27">
        <v>167.65</v>
      </c>
      <c r="G10" s="28">
        <f t="shared" si="1"/>
        <v>167.65</v>
      </c>
      <c r="H10" s="29">
        <f t="shared" si="2"/>
        <v>838.25</v>
      </c>
      <c r="I10" s="30">
        <f t="shared" si="3"/>
        <v>167.65</v>
      </c>
      <c r="J10" s="31">
        <f t="shared" si="4"/>
        <v>167.65</v>
      </c>
      <c r="K10" s="29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5">
        <v>1</v>
      </c>
      <c r="E11" s="25">
        <f t="shared" si="0"/>
        <v>5</v>
      </c>
      <c r="F11" s="27">
        <v>1007.03</v>
      </c>
      <c r="G11" s="28">
        <f t="shared" si="1"/>
        <v>1007.03</v>
      </c>
      <c r="H11" s="29">
        <f t="shared" si="2"/>
        <v>5035.1499999999996</v>
      </c>
      <c r="I11" s="30">
        <f t="shared" si="3"/>
        <v>1007.03</v>
      </c>
      <c r="J11" s="31">
        <f t="shared" si="4"/>
        <v>1007.03</v>
      </c>
      <c r="K11" s="29">
        <f t="shared" si="5"/>
        <v>5035.1499999999996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5">
        <v>1</v>
      </c>
      <c r="E12" s="25">
        <f t="shared" si="0"/>
        <v>5</v>
      </c>
      <c r="F12" s="27">
        <v>557.34</v>
      </c>
      <c r="G12" s="28">
        <f t="shared" si="1"/>
        <v>557.34</v>
      </c>
      <c r="H12" s="29">
        <f t="shared" si="2"/>
        <v>2786.7000000000003</v>
      </c>
      <c r="I12" s="30">
        <f t="shared" si="3"/>
        <v>557.34</v>
      </c>
      <c r="J12" s="31">
        <f t="shared" si="4"/>
        <v>557.34</v>
      </c>
      <c r="K12" s="29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5">
        <v>1</v>
      </c>
      <c r="E13" s="25">
        <f t="shared" si="0"/>
        <v>5</v>
      </c>
      <c r="F13" s="27">
        <v>328.34</v>
      </c>
      <c r="G13" s="28">
        <f t="shared" si="1"/>
        <v>328.34</v>
      </c>
      <c r="H13" s="29">
        <f t="shared" si="2"/>
        <v>1641.6999999999998</v>
      </c>
      <c r="I13" s="30">
        <f t="shared" si="3"/>
        <v>328.34</v>
      </c>
      <c r="J13" s="31">
        <f t="shared" si="4"/>
        <v>328.34</v>
      </c>
      <c r="K13" s="29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5">
        <v>1</v>
      </c>
      <c r="E14" s="25">
        <f t="shared" si="0"/>
        <v>5</v>
      </c>
      <c r="F14" s="27">
        <v>176.04</v>
      </c>
      <c r="G14" s="28">
        <f t="shared" si="1"/>
        <v>176.04</v>
      </c>
      <c r="H14" s="29">
        <f t="shared" si="2"/>
        <v>880.19999999999993</v>
      </c>
      <c r="I14" s="30">
        <f t="shared" si="3"/>
        <v>176.04</v>
      </c>
      <c r="J14" s="31">
        <f t="shared" si="4"/>
        <v>176.04</v>
      </c>
      <c r="K14" s="29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5">
        <v>1</v>
      </c>
      <c r="E15" s="25">
        <f t="shared" si="0"/>
        <v>5</v>
      </c>
      <c r="F15" s="27">
        <v>134.21</v>
      </c>
      <c r="G15" s="28">
        <f t="shared" si="1"/>
        <v>134.21</v>
      </c>
      <c r="H15" s="29">
        <f t="shared" si="2"/>
        <v>671.05000000000007</v>
      </c>
      <c r="I15" s="30">
        <f t="shared" si="3"/>
        <v>134.21</v>
      </c>
      <c r="J15" s="31">
        <f t="shared" si="4"/>
        <v>134.21</v>
      </c>
      <c r="K15" s="29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5">
        <v>1</v>
      </c>
      <c r="E16" s="25">
        <f t="shared" si="0"/>
        <v>5</v>
      </c>
      <c r="F16" s="27">
        <v>35.96</v>
      </c>
      <c r="G16" s="28">
        <f t="shared" si="1"/>
        <v>35.96</v>
      </c>
      <c r="H16" s="29">
        <f t="shared" si="2"/>
        <v>179.8</v>
      </c>
      <c r="I16" s="30">
        <f t="shared" si="3"/>
        <v>35.96</v>
      </c>
      <c r="J16" s="31">
        <f t="shared" si="4"/>
        <v>35.96</v>
      </c>
      <c r="K16" s="29">
        <f t="shared" si="5"/>
        <v>179.8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5">
        <v>1</v>
      </c>
      <c r="E17" s="25">
        <f t="shared" si="0"/>
        <v>5</v>
      </c>
      <c r="F17" s="27">
        <v>56.96</v>
      </c>
      <c r="G17" s="28">
        <f t="shared" si="1"/>
        <v>56.96</v>
      </c>
      <c r="H17" s="29">
        <f t="shared" si="2"/>
        <v>284.8</v>
      </c>
      <c r="I17" s="30">
        <f t="shared" si="3"/>
        <v>56.96</v>
      </c>
      <c r="J17" s="31">
        <f t="shared" si="4"/>
        <v>56.96</v>
      </c>
      <c r="K17" s="29">
        <f t="shared" si="5"/>
        <v>284.8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5">
        <v>1</v>
      </c>
      <c r="E18" s="25">
        <f t="shared" si="0"/>
        <v>5</v>
      </c>
      <c r="F18" s="27">
        <v>24.2</v>
      </c>
      <c r="G18" s="28">
        <f t="shared" si="1"/>
        <v>24.2</v>
      </c>
      <c r="H18" s="29">
        <f t="shared" si="2"/>
        <v>121</v>
      </c>
      <c r="I18" s="30">
        <f t="shared" si="3"/>
        <v>24.2</v>
      </c>
      <c r="J18" s="31">
        <f t="shared" si="4"/>
        <v>24.2</v>
      </c>
      <c r="K18" s="29">
        <f t="shared" si="5"/>
        <v>121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5">
        <v>10</v>
      </c>
      <c r="E19" s="25">
        <f t="shared" si="0"/>
        <v>50</v>
      </c>
      <c r="F19" s="27">
        <v>11.99</v>
      </c>
      <c r="G19" s="28">
        <f t="shared" si="1"/>
        <v>119.9</v>
      </c>
      <c r="H19" s="29">
        <f t="shared" si="2"/>
        <v>599.5</v>
      </c>
      <c r="I19" s="30">
        <f t="shared" si="3"/>
        <v>11.99</v>
      </c>
      <c r="J19" s="31">
        <f t="shared" si="4"/>
        <v>119.9</v>
      </c>
      <c r="K19" s="29">
        <f t="shared" si="5"/>
        <v>599.5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5">
        <v>38</v>
      </c>
      <c r="E20" s="25">
        <f t="shared" si="0"/>
        <v>190</v>
      </c>
      <c r="F20" s="27">
        <v>5.85</v>
      </c>
      <c r="G20" s="28">
        <f t="shared" si="1"/>
        <v>222.29999999999998</v>
      </c>
      <c r="H20" s="29">
        <f t="shared" si="2"/>
        <v>1111.5</v>
      </c>
      <c r="I20" s="30">
        <f t="shared" si="3"/>
        <v>5.85</v>
      </c>
      <c r="J20" s="31">
        <f t="shared" si="4"/>
        <v>222.29999999999998</v>
      </c>
      <c r="K20" s="29">
        <f t="shared" si="5"/>
        <v>1111.5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5">
        <v>1</v>
      </c>
      <c r="E21" s="25">
        <f t="shared" si="0"/>
        <v>5</v>
      </c>
      <c r="F21" s="27">
        <v>22.13</v>
      </c>
      <c r="G21" s="28">
        <f t="shared" si="1"/>
        <v>22.13</v>
      </c>
      <c r="H21" s="29">
        <f t="shared" si="2"/>
        <v>110.64999999999999</v>
      </c>
      <c r="I21" s="30">
        <f t="shared" si="3"/>
        <v>22.13</v>
      </c>
      <c r="J21" s="31">
        <f t="shared" si="4"/>
        <v>22.13</v>
      </c>
      <c r="K21" s="29">
        <f t="shared" si="5"/>
        <v>110.64999999999999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5">
        <v>2</v>
      </c>
      <c r="E22" s="25">
        <f t="shared" si="0"/>
        <v>10</v>
      </c>
      <c r="F22" s="27">
        <v>308.74</v>
      </c>
      <c r="G22" s="28">
        <f t="shared" si="1"/>
        <v>617.48</v>
      </c>
      <c r="H22" s="29">
        <f t="shared" si="2"/>
        <v>3087.4</v>
      </c>
      <c r="I22" s="30">
        <f t="shared" si="3"/>
        <v>308.74</v>
      </c>
      <c r="J22" s="31">
        <f t="shared" si="4"/>
        <v>617.48</v>
      </c>
      <c r="K22" s="29">
        <f t="shared" si="5"/>
        <v>3087.4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5">
        <v>1</v>
      </c>
      <c r="E23" s="25">
        <f t="shared" si="0"/>
        <v>5</v>
      </c>
      <c r="F23" s="27">
        <v>13.99</v>
      </c>
      <c r="G23" s="28">
        <f t="shared" si="1"/>
        <v>13.99</v>
      </c>
      <c r="H23" s="29">
        <f t="shared" si="2"/>
        <v>69.95</v>
      </c>
      <c r="I23" s="30">
        <f t="shared" si="3"/>
        <v>13.99</v>
      </c>
      <c r="J23" s="31">
        <f t="shared" si="4"/>
        <v>13.99</v>
      </c>
      <c r="K23" s="29">
        <f t="shared" si="5"/>
        <v>69.95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5">
        <v>9</v>
      </c>
      <c r="E24" s="25">
        <f t="shared" si="0"/>
        <v>45</v>
      </c>
      <c r="F24" s="27">
        <v>147.19999999999999</v>
      </c>
      <c r="G24" s="28">
        <f t="shared" si="1"/>
        <v>1324.8</v>
      </c>
      <c r="H24" s="29">
        <f t="shared" si="2"/>
        <v>6624</v>
      </c>
      <c r="I24" s="30">
        <f t="shared" si="3"/>
        <v>147.19999999999999</v>
      </c>
      <c r="J24" s="31">
        <f t="shared" si="4"/>
        <v>1324.8</v>
      </c>
      <c r="K24" s="29">
        <f t="shared" si="5"/>
        <v>6624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5">
        <v>1</v>
      </c>
      <c r="E25" s="25">
        <f t="shared" si="0"/>
        <v>5</v>
      </c>
      <c r="F25" s="27">
        <v>1581.24</v>
      </c>
      <c r="G25" s="28">
        <f t="shared" si="1"/>
        <v>1581.24</v>
      </c>
      <c r="H25" s="29">
        <f t="shared" si="2"/>
        <v>7906.2</v>
      </c>
      <c r="I25" s="30">
        <f t="shared" si="3"/>
        <v>1581.24</v>
      </c>
      <c r="J25" s="31">
        <f t="shared" si="4"/>
        <v>1581.24</v>
      </c>
      <c r="K25" s="29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5">
        <v>1</v>
      </c>
      <c r="E26" s="25">
        <f t="shared" si="0"/>
        <v>5</v>
      </c>
      <c r="F26" s="27">
        <v>314.55</v>
      </c>
      <c r="G26" s="28">
        <f t="shared" si="1"/>
        <v>314.55</v>
      </c>
      <c r="H26" s="29">
        <f t="shared" si="2"/>
        <v>1572.75</v>
      </c>
      <c r="I26" s="30">
        <f t="shared" si="3"/>
        <v>314.55</v>
      </c>
      <c r="J26" s="31">
        <f t="shared" si="4"/>
        <v>314.55</v>
      </c>
      <c r="K26" s="29">
        <f t="shared" si="5"/>
        <v>1572.75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5">
        <v>1</v>
      </c>
      <c r="E27" s="25">
        <f t="shared" si="0"/>
        <v>5</v>
      </c>
      <c r="F27" s="27">
        <v>539.1</v>
      </c>
      <c r="G27" s="28">
        <f t="shared" si="1"/>
        <v>539.1</v>
      </c>
      <c r="H27" s="29">
        <f t="shared" si="2"/>
        <v>2695.5</v>
      </c>
      <c r="I27" s="30">
        <f t="shared" si="3"/>
        <v>539.1</v>
      </c>
      <c r="J27" s="31">
        <f t="shared" si="4"/>
        <v>539.1</v>
      </c>
      <c r="K27" s="29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5">
        <v>1</v>
      </c>
      <c r="E28" s="25">
        <f t="shared" si="0"/>
        <v>5</v>
      </c>
      <c r="F28" s="27">
        <v>335.86</v>
      </c>
      <c r="G28" s="28">
        <f t="shared" si="1"/>
        <v>335.86</v>
      </c>
      <c r="H28" s="29">
        <f t="shared" si="2"/>
        <v>1679.3000000000002</v>
      </c>
      <c r="I28" s="30">
        <f t="shared" si="3"/>
        <v>335.86</v>
      </c>
      <c r="J28" s="31">
        <f t="shared" si="4"/>
        <v>335.86</v>
      </c>
      <c r="K28" s="29">
        <f t="shared" si="5"/>
        <v>1679.3000000000002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5">
        <v>9</v>
      </c>
      <c r="E29" s="25">
        <f t="shared" si="0"/>
        <v>45</v>
      </c>
      <c r="F29" s="27">
        <v>751.9</v>
      </c>
      <c r="G29" s="28">
        <f t="shared" si="1"/>
        <v>6767.0999999999995</v>
      </c>
      <c r="H29" s="29">
        <f t="shared" si="2"/>
        <v>33835.5</v>
      </c>
      <c r="I29" s="30">
        <f t="shared" si="3"/>
        <v>751.9</v>
      </c>
      <c r="J29" s="31">
        <f t="shared" si="4"/>
        <v>6767.0999999999995</v>
      </c>
      <c r="K29" s="29">
        <f t="shared" si="5"/>
        <v>33835.5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5">
        <v>1</v>
      </c>
      <c r="E30" s="25">
        <f t="shared" si="0"/>
        <v>5</v>
      </c>
      <c r="F30" s="27">
        <v>103.52</v>
      </c>
      <c r="G30" s="28">
        <f t="shared" si="1"/>
        <v>103.52</v>
      </c>
      <c r="H30" s="29">
        <f t="shared" si="2"/>
        <v>517.6</v>
      </c>
      <c r="I30" s="30">
        <f t="shared" si="3"/>
        <v>103.52</v>
      </c>
      <c r="J30" s="31">
        <f t="shared" si="4"/>
        <v>103.52</v>
      </c>
      <c r="K30" s="29">
        <f t="shared" si="5"/>
        <v>517.6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5">
        <v>1</v>
      </c>
      <c r="E31" s="25">
        <f t="shared" si="0"/>
        <v>5</v>
      </c>
      <c r="F31" s="27">
        <v>527.55999999999995</v>
      </c>
      <c r="G31" s="28">
        <f>D31*F31</f>
        <v>527.55999999999995</v>
      </c>
      <c r="H31" s="29">
        <f t="shared" si="2"/>
        <v>2637.7999999999997</v>
      </c>
      <c r="I31" s="30">
        <f t="shared" si="3"/>
        <v>527.55999999999995</v>
      </c>
      <c r="J31" s="31">
        <f t="shared" si="4"/>
        <v>527.55999999999995</v>
      </c>
      <c r="K31" s="29">
        <f t="shared" si="5"/>
        <v>2637.7999999999997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5">
        <v>1</v>
      </c>
      <c r="E32" s="25">
        <f t="shared" si="0"/>
        <v>5</v>
      </c>
      <c r="F32" s="27">
        <v>914.42</v>
      </c>
      <c r="G32" s="28">
        <f t="shared" si="1"/>
        <v>914.42</v>
      </c>
      <c r="H32" s="29">
        <f t="shared" si="2"/>
        <v>4572.0999999999995</v>
      </c>
      <c r="I32" s="30">
        <f t="shared" si="3"/>
        <v>914.42</v>
      </c>
      <c r="J32" s="31">
        <f t="shared" si="4"/>
        <v>914.42</v>
      </c>
      <c r="K32" s="29">
        <f t="shared" si="5"/>
        <v>4572.0999999999995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5">
        <v>1</v>
      </c>
      <c r="E33" s="25">
        <f t="shared" si="0"/>
        <v>5</v>
      </c>
      <c r="F33" s="27">
        <v>1369.26</v>
      </c>
      <c r="G33" s="28">
        <f t="shared" si="1"/>
        <v>1369.26</v>
      </c>
      <c r="H33" s="29">
        <f t="shared" si="2"/>
        <v>6846.3</v>
      </c>
      <c r="I33" s="30">
        <f t="shared" si="3"/>
        <v>1369.26</v>
      </c>
      <c r="J33" s="31">
        <f t="shared" si="4"/>
        <v>1369.26</v>
      </c>
      <c r="K33" s="29">
        <f t="shared" si="5"/>
        <v>6846.3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5">
        <v>1</v>
      </c>
      <c r="E34" s="25">
        <f t="shared" si="0"/>
        <v>5</v>
      </c>
      <c r="F34" s="27">
        <v>36.549999999999997</v>
      </c>
      <c r="G34" s="28">
        <f t="shared" si="1"/>
        <v>36.549999999999997</v>
      </c>
      <c r="H34" s="29">
        <f t="shared" si="2"/>
        <v>182.75</v>
      </c>
      <c r="I34" s="30">
        <f t="shared" si="3"/>
        <v>36.549999999999997</v>
      </c>
      <c r="J34" s="31">
        <f t="shared" si="4"/>
        <v>36.549999999999997</v>
      </c>
      <c r="K34" s="29">
        <f t="shared" si="5"/>
        <v>182.75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5">
        <v>1</v>
      </c>
      <c r="E35" s="25">
        <f t="shared" si="0"/>
        <v>5</v>
      </c>
      <c r="F35" s="27">
        <v>49.48</v>
      </c>
      <c r="G35" s="28">
        <f t="shared" si="1"/>
        <v>49.48</v>
      </c>
      <c r="H35" s="29">
        <f t="shared" si="2"/>
        <v>247.39999999999998</v>
      </c>
      <c r="I35" s="30">
        <f t="shared" si="3"/>
        <v>49.48</v>
      </c>
      <c r="J35" s="31">
        <f t="shared" si="4"/>
        <v>49.48</v>
      </c>
      <c r="K35" s="29">
        <f t="shared" si="5"/>
        <v>247.39999999999998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5">
        <v>6300</v>
      </c>
      <c r="E36" s="25">
        <f t="shared" si="0"/>
        <v>31500</v>
      </c>
      <c r="F36" s="27">
        <v>1.25</v>
      </c>
      <c r="G36" s="28">
        <f t="shared" si="1"/>
        <v>7875</v>
      </c>
      <c r="H36" s="29">
        <f t="shared" si="2"/>
        <v>39375</v>
      </c>
      <c r="I36" s="30">
        <f t="shared" si="3"/>
        <v>1.25</v>
      </c>
      <c r="J36" s="31">
        <f t="shared" si="4"/>
        <v>7875</v>
      </c>
      <c r="K36" s="29">
        <f t="shared" si="5"/>
        <v>39375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5">
        <v>1</v>
      </c>
      <c r="E37" s="25">
        <f t="shared" si="0"/>
        <v>5</v>
      </c>
      <c r="F37" s="27">
        <v>12.96</v>
      </c>
      <c r="G37" s="28">
        <f t="shared" si="1"/>
        <v>12.96</v>
      </c>
      <c r="H37" s="29">
        <f t="shared" si="2"/>
        <v>64.800000000000011</v>
      </c>
      <c r="I37" s="30">
        <f t="shared" si="3"/>
        <v>12.96</v>
      </c>
      <c r="J37" s="31">
        <f t="shared" si="4"/>
        <v>12.96</v>
      </c>
      <c r="K37" s="29">
        <f t="shared" si="5"/>
        <v>64.800000000000011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5">
        <v>1</v>
      </c>
      <c r="E38" s="25">
        <f t="shared" si="0"/>
        <v>5</v>
      </c>
      <c r="F38" s="27">
        <v>35.520000000000003</v>
      </c>
      <c r="G38" s="28">
        <f t="shared" si="1"/>
        <v>35.520000000000003</v>
      </c>
      <c r="H38" s="29">
        <f t="shared" si="2"/>
        <v>177.60000000000002</v>
      </c>
      <c r="I38" s="30">
        <f t="shared" si="3"/>
        <v>35.520000000000003</v>
      </c>
      <c r="J38" s="31">
        <f t="shared" si="4"/>
        <v>35.520000000000003</v>
      </c>
      <c r="K38" s="29">
        <f t="shared" si="5"/>
        <v>177.60000000000002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5">
        <v>1</v>
      </c>
      <c r="E39" s="25">
        <f t="shared" si="0"/>
        <v>5</v>
      </c>
      <c r="F39" s="27">
        <v>359.1</v>
      </c>
      <c r="G39" s="28">
        <f t="shared" si="1"/>
        <v>359.1</v>
      </c>
      <c r="H39" s="29">
        <f t="shared" si="2"/>
        <v>1795.5</v>
      </c>
      <c r="I39" s="30">
        <f t="shared" si="3"/>
        <v>359.1</v>
      </c>
      <c r="J39" s="31">
        <f t="shared" si="4"/>
        <v>359.1</v>
      </c>
      <c r="K39" s="29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5">
        <v>1</v>
      </c>
      <c r="E40" s="25">
        <f t="shared" si="0"/>
        <v>5</v>
      </c>
      <c r="F40" s="27">
        <v>956.2</v>
      </c>
      <c r="G40" s="28">
        <f t="shared" si="1"/>
        <v>956.2</v>
      </c>
      <c r="H40" s="29">
        <f t="shared" si="2"/>
        <v>4781</v>
      </c>
      <c r="I40" s="30">
        <f t="shared" si="3"/>
        <v>956.2</v>
      </c>
      <c r="J40" s="31">
        <f t="shared" si="4"/>
        <v>956.2</v>
      </c>
      <c r="K40" s="29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5">
        <v>1</v>
      </c>
      <c r="E41" s="25">
        <f t="shared" si="0"/>
        <v>5</v>
      </c>
      <c r="F41" s="27">
        <v>463.42</v>
      </c>
      <c r="G41" s="28">
        <f t="shared" si="1"/>
        <v>463.42</v>
      </c>
      <c r="H41" s="29">
        <f t="shared" si="2"/>
        <v>2317.1</v>
      </c>
      <c r="I41" s="30">
        <f t="shared" si="3"/>
        <v>463.42</v>
      </c>
      <c r="J41" s="31">
        <f t="shared" si="4"/>
        <v>463.42</v>
      </c>
      <c r="K41" s="29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5">
        <v>1</v>
      </c>
      <c r="E42" s="25">
        <f t="shared" si="0"/>
        <v>5</v>
      </c>
      <c r="F42" s="27">
        <v>354.37</v>
      </c>
      <c r="G42" s="28">
        <f t="shared" si="1"/>
        <v>354.37</v>
      </c>
      <c r="H42" s="29">
        <f t="shared" si="2"/>
        <v>1771.85</v>
      </c>
      <c r="I42" s="30">
        <f t="shared" si="3"/>
        <v>354.37</v>
      </c>
      <c r="J42" s="31">
        <f t="shared" si="4"/>
        <v>354.37</v>
      </c>
      <c r="K42" s="29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6">
        <v>17</v>
      </c>
      <c r="E43" s="26">
        <f t="shared" si="0"/>
        <v>85</v>
      </c>
      <c r="F43" s="32">
        <v>258</v>
      </c>
      <c r="G43" s="28">
        <f t="shared" si="1"/>
        <v>4386</v>
      </c>
      <c r="H43" s="29">
        <f t="shared" si="2"/>
        <v>21930</v>
      </c>
      <c r="I43" s="30">
        <f t="shared" si="3"/>
        <v>258</v>
      </c>
      <c r="J43" s="33">
        <f t="shared" si="4"/>
        <v>4386</v>
      </c>
      <c r="K43" s="29">
        <f t="shared" si="5"/>
        <v>21930</v>
      </c>
      <c r="L43" s="12"/>
    </row>
    <row r="44" spans="1:12" ht="56.25" customHeight="1" thickBot="1" x14ac:dyDescent="0.3">
      <c r="A44" s="34"/>
      <c r="B44" s="35"/>
      <c r="C44" s="34"/>
      <c r="D44" s="41" t="s">
        <v>56</v>
      </c>
      <c r="E44" s="41"/>
      <c r="F44" s="41"/>
      <c r="G44" s="17">
        <f>SUM(G3:G43)</f>
        <v>129260.47000000003</v>
      </c>
      <c r="H44" s="18">
        <f>SUM(H3:H43)</f>
        <v>646302.35000000021</v>
      </c>
      <c r="I44" s="36" t="s">
        <v>57</v>
      </c>
      <c r="J44" s="19">
        <f>SUM(J3:J43)</f>
        <v>129260.47000000003</v>
      </c>
      <c r="K44" s="20">
        <f>SUM(K3:K43)</f>
        <v>646302.35000000021</v>
      </c>
      <c r="L44" s="12"/>
    </row>
    <row r="45" spans="1:12" ht="16.5" thickBot="1" x14ac:dyDescent="0.3">
      <c r="A45" s="34"/>
      <c r="B45" s="35"/>
      <c r="C45" s="34"/>
      <c r="D45" s="34"/>
      <c r="E45" s="34"/>
      <c r="F45" s="37"/>
      <c r="G45" s="34"/>
      <c r="H45" s="34"/>
      <c r="I45" s="38"/>
      <c r="J45" s="39" t="s">
        <v>58</v>
      </c>
      <c r="K45" s="40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52" fitToWidth="0" orientation="landscape" cellComments="atEnd" r:id="rId1"/>
  <headerFooter>
    <oddHeader>&amp;CANEXO V - Modelo de planilha para apresentação de proposta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dcterms:created xsi:type="dcterms:W3CDTF">2025-10-28T11:44:00Z</dcterms:created>
  <dcterms:modified xsi:type="dcterms:W3CDTF">2026-02-10T13:52:41Z</dcterms:modified>
</cp:coreProperties>
</file>